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 activeTab="2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27" i="9" l="1"/>
  <c r="K27" i="9" s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E57" i="9"/>
  <c r="Y50" i="9"/>
  <c r="Y57" i="9" s="1"/>
  <c r="Q50" i="9"/>
  <c r="Q57" i="9" s="1"/>
  <c r="M50" i="9"/>
  <c r="AB50" i="9" s="1"/>
  <c r="K50" i="9"/>
  <c r="K57" i="9" s="1"/>
  <c r="I50" i="9"/>
  <c r="I57" i="9" s="1"/>
  <c r="G50" i="9"/>
  <c r="G57" i="9" s="1"/>
  <c r="F57" i="9"/>
  <c r="Y49" i="9"/>
  <c r="W49" i="9"/>
  <c r="U49" i="9"/>
  <c r="S49" i="9"/>
  <c r="Q49" i="9"/>
  <c r="O49" i="9"/>
  <c r="M49" i="9"/>
  <c r="K49" i="9"/>
  <c r="I49" i="9"/>
  <c r="G49" i="9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K56" i="9" s="1"/>
  <c r="I47" i="9"/>
  <c r="AB47" i="9" s="1"/>
  <c r="G47" i="9"/>
  <c r="AA47" i="9" s="1"/>
  <c r="F56" i="9"/>
  <c r="E47" i="9"/>
  <c r="E56" i="9" s="1"/>
  <c r="D47" i="9"/>
  <c r="D56" i="9" s="1"/>
  <c r="C56" i="9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AB45" i="9" s="1"/>
  <c r="G45" i="9"/>
  <c r="AA45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G44" i="9"/>
  <c r="F44" i="9"/>
  <c r="F53" i="9" s="1"/>
  <c r="E44" i="9"/>
  <c r="E53" i="9" s="1"/>
  <c r="D44" i="9"/>
  <c r="D53" i="9" s="1"/>
  <c r="C44" i="9"/>
  <c r="C53" i="9" s="1"/>
  <c r="Y43" i="9"/>
  <c r="W43" i="9"/>
  <c r="S43" i="9"/>
  <c r="Q43" i="9"/>
  <c r="O43" i="9"/>
  <c r="K43" i="9"/>
  <c r="I43" i="9"/>
  <c r="G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AA35" i="9" s="1"/>
  <c r="F35" i="9"/>
  <c r="E35" i="9"/>
  <c r="D35" i="9"/>
  <c r="C35" i="9"/>
  <c r="AB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K52" i="9" s="1"/>
  <c r="I30" i="9"/>
  <c r="I52" i="9" s="1"/>
  <c r="G30" i="9"/>
  <c r="G52" i="9" s="1"/>
  <c r="E30" i="9"/>
  <c r="E52" i="9" s="1"/>
  <c r="D30" i="9"/>
  <c r="D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O24" i="9"/>
  <c r="M24" i="9"/>
  <c r="I24" i="9"/>
  <c r="G24" i="9"/>
  <c r="E24" i="9"/>
  <c r="D24" i="9"/>
  <c r="AA49" i="9" l="1"/>
  <c r="AB49" i="9"/>
  <c r="AA44" i="9"/>
  <c r="F43" i="9"/>
  <c r="M43" i="9"/>
  <c r="AB43" i="9" s="1"/>
  <c r="U43" i="9"/>
  <c r="AB44" i="9"/>
  <c r="AB46" i="9"/>
  <c r="AB48" i="9"/>
  <c r="AA27" i="9"/>
  <c r="K24" i="9"/>
  <c r="AA24" i="9" s="1"/>
  <c r="C48" i="7" s="1"/>
  <c r="C24" i="9"/>
  <c r="AA43" i="9"/>
  <c r="AA57" i="9"/>
  <c r="AB24" i="9"/>
  <c r="C30" i="9"/>
  <c r="C52" i="9" s="1"/>
  <c r="AB52" i="9"/>
  <c r="F27" i="9"/>
  <c r="F24" i="9" s="1"/>
  <c r="G53" i="9"/>
  <c r="AA53" i="9" s="1"/>
  <c r="G54" i="9"/>
  <c r="AA54" i="9" s="1"/>
  <c r="G55" i="9"/>
  <c r="AA55" i="9" s="1"/>
  <c r="G56" i="9"/>
  <c r="AA56" i="9" s="1"/>
  <c r="AB30" i="9"/>
  <c r="I53" i="9"/>
  <c r="AB53" i="9" s="1"/>
  <c r="I54" i="9"/>
  <c r="AB54" i="9" s="1"/>
  <c r="I55" i="9"/>
  <c r="AB55" i="9" s="1"/>
  <c r="I56" i="9"/>
  <c r="AB56" i="9" s="1"/>
  <c r="M57" i="9"/>
  <c r="AB57" i="9" s="1"/>
  <c r="AA50" i="9"/>
  <c r="O34" i="9" l="1"/>
  <c r="F30" i="9"/>
  <c r="F52" i="9" s="1"/>
  <c r="AA34" i="9" l="1"/>
  <c r="O30" i="9"/>
  <c r="O52" i="9" l="1"/>
  <c r="AA52" i="9" s="1"/>
  <c r="AA30" i="9"/>
  <c r="C49" i="7" s="1"/>
</calcChain>
</file>

<file path=xl/sharedStrings.xml><?xml version="1.0" encoding="utf-8"?>
<sst xmlns="http://schemas.openxmlformats.org/spreadsheetml/2006/main" count="779" uniqueCount="207">
  <si>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</si>
  <si>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</si>
  <si>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</si>
  <si>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</si>
  <si>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</si>
  <si>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</si>
  <si>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</si>
  <si>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</si>
  <si>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</si>
  <si>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</si>
  <si>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</si>
  <si>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</si>
  <si>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</si>
  <si>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</si>
  <si>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</si>
  <si>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</si>
  <si>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</si>
  <si>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</si>
  <si>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</si>
  <si>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</si>
  <si>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</si>
  <si>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</si>
  <si>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</si>
  <si>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</si>
  <si>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</si>
  <si>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</si>
  <si>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</si>
  <si>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</si>
  <si>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</si>
  <si>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</si>
  <si>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</si>
  <si>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</si>
  <si>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</si>
  <si>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</si>
  <si>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</si>
  <si>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</si>
  <si>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</si>
  <si>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</si>
  <si>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</si>
  <si>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</si>
  <si>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</si>
  <si>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</si>
  <si>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</si>
  <si>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</si>
  <si>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</si>
  <si>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</si>
  <si>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</si>
  <si>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</si>
  <si>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</si>
  <si>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</si>
  <si>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</si>
  <si>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</si>
  <si>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</si>
  <si>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</si>
  <si>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</si>
  <si>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</si>
  <si>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</si>
  <si>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</si>
  <si>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</si>
  <si>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</si>
  <si>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</si>
  <si>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</si>
  <si>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</si>
  <si>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</si>
  <si>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</si>
  <si>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</si>
  <si>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</si>
  <si>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</si>
  <si>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</si>
  <si>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</si>
  <si>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</si>
  <si>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</si>
  <si>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</si>
  <si>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</si>
  <si>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</si>
  <si>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</si>
  <si>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</si>
  <si>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</si>
  <si>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</si>
  <si>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</si>
  <si>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</si>
  <si>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</si>
  <si>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</si>
  <si>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</si>
  <si>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</si>
  <si>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</si>
  <si>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</si>
  <si>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</si>
  <si>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</si>
  <si>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</si>
  <si>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</si>
  <si>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</si>
  <si>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</si>
  <si>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</si>
  <si>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</si>
  <si>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</si>
  <si>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</si>
  <si>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</si>
  <si>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</si>
  <si>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</si>
  <si>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</si>
  <si>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</si>
  <si>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</si>
  <si>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</si>
  <si>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</si>
  <si>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</si>
  <si>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</si>
  <si>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</si>
  <si>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</si>
  <si>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</si>
  <si>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</si>
  <si>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</si>
  <si>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</si>
  <si>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</si>
  <si>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</si>
  <si>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</si>
  <si>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</si>
  <si>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</si>
  <si>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</si>
  <si>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</si>
  <si>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</si>
  <si>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</si>
  <si>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</si>
  <si>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</si>
  <si>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</si>
  <si>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</si>
  <si>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</si>
  <si>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</si>
  <si>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</si>
  <si>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</si>
  <si>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</si>
  <si>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</si>
  <si>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</si>
  <si>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</si>
  <si>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</si>
  <si>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</si>
  <si>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</si>
  <si>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</si>
  <si>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</si>
  <si>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</si>
  <si>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</si>
  <si>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</si>
  <si>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</si>
  <si>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</si>
  <si>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</si>
  <si>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</si>
  <si>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</si>
  <si>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</si>
  <si>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</si>
  <si>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</si>
  <si>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</si>
  <si>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</si>
  <si>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</si>
  <si>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</si>
  <si>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</si>
  <si>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</si>
  <si>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</si>
  <si>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</si>
  <si>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</si>
  <si>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</si>
  <si>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</si>
  <si>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</si>
  <si>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</si>
  <si>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</si>
  <si>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</si>
  <si>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</si>
  <si>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</si>
  <si>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</si>
  <si>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</si>
  <si>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</si>
  <si>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</si>
  <si>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</si>
  <si>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</si>
  <si>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</si>
  <si>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</si>
  <si>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G_1906_ГОРСЕТЬ</t>
  </si>
  <si>
    <t xml:space="preserve">повышение надежности электроснабжения, поддержание категорийности </t>
  </si>
  <si>
    <t>ул. Западная, ул. Маресьева, ул. Заречная</t>
  </si>
  <si>
    <t>ВЛ</t>
  </si>
  <si>
    <t>1983</t>
  </si>
  <si>
    <t>ул. Заречная, Маресьева</t>
  </si>
  <si>
    <t>А-16-50</t>
  </si>
  <si>
    <t>СИП 4-70</t>
  </si>
  <si>
    <t>дер.</t>
  </si>
  <si>
    <t>ж/б</t>
  </si>
  <si>
    <t>предложение по корректировке плана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</si>
  <si>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</si>
  <si>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1,778 км</t>
  </si>
  <si>
    <t xml:space="preserve">по состоянию на 01.01.2021 года </t>
  </si>
  <si>
    <t>Год раскрытия информации:  2020 год</t>
  </si>
  <si>
    <t>от «__» _____ 2020 г. №___</t>
  </si>
  <si>
    <t>Год раскрытия информации: 2020 год</t>
  </si>
  <si>
    <t>от «__» _____ 202_ г. №___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</si>
  <si>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</si>
  <si>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</si>
  <si>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</si>
  <si>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</si>
  <si>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</si>
  <si>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</si>
  <si>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>4,916 млн.руб</t>
  </si>
  <si>
    <t>перенос реализации с 2020 года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</si>
  <si>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электроэнергетики. Повышение надежности оказываемых услуг в сфере электроэнергетики.</t>
  </si>
  <si>
    <t>ВЛИ</t>
  </si>
  <si>
    <t xml:space="preserve">Реконструкция электроснабжения  ул. Западная, ул. Маресьева, ул. Заречная ВЛ-0,4 кВ с увеличением сечения провода 4А-35 на СИП-4*50/70 и заменой деревянных опор на ж/б опоры. </t>
  </si>
  <si>
    <t>Результат реализации проекта - повышение качества электроэнергии, увеличение пропускной способности линии,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</si>
  <si>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2016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</si>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</sst>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10" fillId="0" borderId="0" xfId="61" applyFont="1" applyAlignment="1">
      <alignment horizontal="left" wrapText="1"/>
    </xf>
    <xf numFmtId="0" fontId="10" fillId="0" borderId="1" xfId="61" applyFont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>
      <alignment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50">
          <cell r="Q50">
            <v>4.9163657732172448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34" zoomScaleSheetLayoutView="100" workbookViewId="0">
      <selection activeCell="C27" sqref="C2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190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3" t="s">
        <v>189</v>
      </c>
      <c r="B5" s="103"/>
      <c r="C5" s="103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7" t="s">
        <v>4</v>
      </c>
      <c r="B7" s="107"/>
      <c r="C7" s="107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8" t="s">
        <v>67</v>
      </c>
      <c r="B9" s="108"/>
      <c r="C9" s="108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4" t="s">
        <v>3</v>
      </c>
      <c r="B10" s="104"/>
      <c r="C10" s="104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8" t="s">
        <v>175</v>
      </c>
      <c r="B12" s="108"/>
      <c r="C12" s="108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4" t="s">
        <v>2</v>
      </c>
      <c r="B13" s="104"/>
      <c r="C13" s="10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4.5" customHeight="1" x14ac:dyDescent="0.2">
      <c r="A15" s="105" t="s">
        <v>186</v>
      </c>
      <c r="B15" s="105"/>
      <c r="C15" s="10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4" t="s">
        <v>1</v>
      </c>
      <c r="B16" s="104"/>
      <c r="C16" s="10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5" t="s">
        <v>59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174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201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0"/>
      <c r="B24" s="101"/>
      <c r="C24" s="102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0"/>
      <c r="B39" s="101"/>
      <c r="C39" s="102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5" t="s">
        <v>187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0"/>
      <c r="B47" s="101"/>
      <c r="C47" s="102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4">
        <f>'6.2. Паспорт фин осв ввод'!AA24</f>
        <v>4.9163657732172448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4">
        <f>'6.2. Паспорт фин осв ввод'!AA30</f>
        <v>4.0969714776810378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S25" sqref="S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192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3" t="s">
        <v>191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7" t="s">
        <v>4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6" t="s">
        <v>67</v>
      </c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</row>
    <row r="10" spans="1:27" s="9" customFormat="1" ht="18.75" customHeight="1" x14ac:dyDescent="0.2">
      <c r="E10" s="104" t="s">
        <v>3</v>
      </c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6" t="s">
        <v>175</v>
      </c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6"/>
    </row>
    <row r="13" spans="1:27" s="9" customFormat="1" ht="18.75" customHeight="1" x14ac:dyDescent="0.2">
      <c r="E13" s="104" t="s">
        <v>2</v>
      </c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5" x14ac:dyDescent="0.25">
      <c r="A15" s="105" t="s">
        <v>186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</row>
    <row r="16" spans="1:27" s="2" customFormat="1" ht="15" customHeight="1" x14ac:dyDescent="0.2">
      <c r="E16" s="104" t="s">
        <v>1</v>
      </c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</row>
    <row r="19" spans="1:27" ht="25.5" customHeight="1" x14ac:dyDescent="0.25">
      <c r="A19" s="106" t="s">
        <v>173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</row>
    <row r="20" spans="1:27" s="67" customFormat="1" ht="21" customHeight="1" x14ac:dyDescent="0.25"/>
    <row r="21" spans="1:27" ht="15.75" customHeight="1" x14ac:dyDescent="0.25">
      <c r="A21" s="112" t="s">
        <v>0</v>
      </c>
      <c r="B21" s="114" t="s">
        <v>172</v>
      </c>
      <c r="C21" s="115"/>
      <c r="D21" s="114" t="s">
        <v>171</v>
      </c>
      <c r="E21" s="115"/>
      <c r="F21" s="110" t="s">
        <v>170</v>
      </c>
      <c r="G21" s="111"/>
      <c r="H21" s="111"/>
      <c r="I21" s="118"/>
      <c r="J21" s="112" t="s">
        <v>169</v>
      </c>
      <c r="K21" s="114" t="s">
        <v>168</v>
      </c>
      <c r="L21" s="115"/>
      <c r="M21" s="114" t="s">
        <v>167</v>
      </c>
      <c r="N21" s="115"/>
      <c r="O21" s="114" t="s">
        <v>166</v>
      </c>
      <c r="P21" s="115"/>
      <c r="Q21" s="114" t="s">
        <v>165</v>
      </c>
      <c r="R21" s="115"/>
      <c r="S21" s="112" t="s">
        <v>164</v>
      </c>
      <c r="T21" s="112" t="s">
        <v>163</v>
      </c>
      <c r="U21" s="112" t="s">
        <v>162</v>
      </c>
      <c r="V21" s="114" t="s">
        <v>161</v>
      </c>
      <c r="W21" s="115"/>
      <c r="X21" s="110" t="s">
        <v>151</v>
      </c>
      <c r="Y21" s="111"/>
      <c r="Z21" s="110" t="s">
        <v>152</v>
      </c>
      <c r="AA21" s="111"/>
    </row>
    <row r="22" spans="1:27" ht="216" customHeight="1" x14ac:dyDescent="0.25">
      <c r="A22" s="119"/>
      <c r="B22" s="116"/>
      <c r="C22" s="117"/>
      <c r="D22" s="116"/>
      <c r="E22" s="117"/>
      <c r="F22" s="110" t="s">
        <v>160</v>
      </c>
      <c r="G22" s="118"/>
      <c r="H22" s="110" t="s">
        <v>159</v>
      </c>
      <c r="I22" s="118"/>
      <c r="J22" s="113"/>
      <c r="K22" s="116"/>
      <c r="L22" s="117"/>
      <c r="M22" s="116"/>
      <c r="N22" s="117"/>
      <c r="O22" s="116"/>
      <c r="P22" s="117"/>
      <c r="Q22" s="116"/>
      <c r="R22" s="117"/>
      <c r="S22" s="113"/>
      <c r="T22" s="113"/>
      <c r="U22" s="113"/>
      <c r="V22" s="116"/>
      <c r="W22" s="117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3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89.25" customHeight="1" x14ac:dyDescent="0.25">
      <c r="A25" s="80"/>
      <c r="B25" s="92" t="s">
        <v>180</v>
      </c>
      <c r="C25" s="92" t="s">
        <v>180</v>
      </c>
      <c r="D25" s="93" t="s">
        <v>177</v>
      </c>
      <c r="E25" s="93" t="s">
        <v>177</v>
      </c>
      <c r="F25" s="85">
        <v>0.4</v>
      </c>
      <c r="G25" s="83">
        <v>0.4</v>
      </c>
      <c r="H25" s="83">
        <v>0.4</v>
      </c>
      <c r="I25" s="83">
        <v>0.4</v>
      </c>
      <c r="J25" s="82" t="s">
        <v>179</v>
      </c>
      <c r="K25" s="82" t="s">
        <v>16</v>
      </c>
      <c r="L25" s="84" t="s">
        <v>16</v>
      </c>
      <c r="M25" s="84" t="s">
        <v>181</v>
      </c>
      <c r="N25" s="81" t="s">
        <v>182</v>
      </c>
      <c r="O25" s="81" t="s">
        <v>178</v>
      </c>
      <c r="P25" s="81" t="s">
        <v>202</v>
      </c>
      <c r="Q25" s="81">
        <v>1.778</v>
      </c>
      <c r="R25" s="83">
        <v>1.778</v>
      </c>
      <c r="S25" s="82" t="s">
        <v>206</v>
      </c>
      <c r="T25" s="82" t="s">
        <v>205</v>
      </c>
      <c r="U25" s="82"/>
      <c r="V25" s="82" t="s">
        <v>183</v>
      </c>
      <c r="W25" s="81" t="s">
        <v>184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A15:AA15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zoomScaleSheetLayoutView="10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192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3" t="s">
        <v>189</v>
      </c>
      <c r="B5" s="103"/>
      <c r="C5" s="103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7" t="s">
        <v>4</v>
      </c>
      <c r="B7" s="107"/>
      <c r="C7" s="107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8" t="s">
        <v>67</v>
      </c>
      <c r="B9" s="108"/>
      <c r="C9" s="108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4" t="s">
        <v>3</v>
      </c>
      <c r="B10" s="104"/>
      <c r="C10" s="104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8" t="s">
        <v>175</v>
      </c>
      <c r="B12" s="108"/>
      <c r="C12" s="108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4" t="s">
        <v>2</v>
      </c>
      <c r="B13" s="104"/>
      <c r="C13" s="104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105" t="s">
        <v>186</v>
      </c>
      <c r="B15" s="105"/>
      <c r="C15" s="10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4" t="s">
        <v>1</v>
      </c>
      <c r="B16" s="104"/>
      <c r="C16" s="10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0"/>
      <c r="B17" s="120"/>
      <c r="C17" s="12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5" t="s">
        <v>51</v>
      </c>
      <c r="B18" s="105"/>
      <c r="C18" s="10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203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204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199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176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200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16" zoomScale="75" zoomScaleNormal="70" zoomScaleSheetLayoutView="75" workbookViewId="0">
      <selection activeCell="G62" sqref="G62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7.140625" style="42" customWidth="1"/>
    <col min="10" max="10" width="8.140625" style="42" customWidth="1"/>
    <col min="11" max="11" width="7" style="42" customWidth="1"/>
    <col min="12" max="12" width="6.7109375" style="43" customWidth="1"/>
    <col min="13" max="13" width="8.140625" style="43" customWidth="1"/>
    <col min="14" max="14" width="8.5703125" style="43" customWidth="1"/>
    <col min="15" max="15" width="6.140625" style="43" customWidth="1"/>
    <col min="16" max="16" width="6.57031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6.7109375" style="43" customWidth="1"/>
    <col min="21" max="21" width="6.5703125" style="43" customWidth="1"/>
    <col min="22" max="23" width="9.140625" style="43"/>
    <col min="24" max="24" width="7.425781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190</v>
      </c>
    </row>
    <row r="4" spans="1:25" ht="18.75" customHeight="1" x14ac:dyDescent="0.25">
      <c r="A4" s="103" t="s">
        <v>189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7" t="s">
        <v>4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8" t="s">
        <v>67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</row>
    <row r="9" spans="1:25" ht="18.75" customHeight="1" x14ac:dyDescent="0.25">
      <c r="A9" s="104" t="s">
        <v>3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8" t="s">
        <v>175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</row>
    <row r="12" spans="1:25" x14ac:dyDescent="0.25">
      <c r="A12" s="104" t="s">
        <v>2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6" t="s">
        <v>186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28"/>
      <c r="Y14" s="128"/>
    </row>
    <row r="15" spans="1:25" ht="15.75" customHeight="1" x14ac:dyDescent="0.25">
      <c r="A15" s="104" t="s">
        <v>1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</row>
    <row r="16" spans="1:25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4" t="s">
        <v>73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0" t="s">
        <v>74</v>
      </c>
      <c r="B20" s="130" t="s">
        <v>75</v>
      </c>
      <c r="C20" s="127" t="s">
        <v>76</v>
      </c>
      <c r="D20" s="127"/>
      <c r="E20" s="133" t="s">
        <v>77</v>
      </c>
      <c r="F20" s="133"/>
      <c r="G20" s="121" t="s">
        <v>193</v>
      </c>
      <c r="H20" s="122"/>
      <c r="I20" s="122"/>
      <c r="J20" s="122"/>
      <c r="K20" s="121" t="s">
        <v>194</v>
      </c>
      <c r="L20" s="122"/>
      <c r="M20" s="122"/>
      <c r="N20" s="122"/>
      <c r="O20" s="121" t="s">
        <v>195</v>
      </c>
      <c r="P20" s="122"/>
      <c r="Q20" s="122"/>
      <c r="R20" s="122"/>
      <c r="S20" s="121" t="s">
        <v>196</v>
      </c>
      <c r="T20" s="122"/>
      <c r="U20" s="122"/>
      <c r="V20" s="122"/>
      <c r="W20" s="121" t="s">
        <v>197</v>
      </c>
      <c r="X20" s="122"/>
      <c r="Y20" s="122"/>
      <c r="Z20" s="122"/>
      <c r="AA20" s="123" t="s">
        <v>78</v>
      </c>
      <c r="AB20" s="124"/>
      <c r="AC20" s="44"/>
      <c r="AD20" s="44"/>
      <c r="AE20" s="44"/>
    </row>
    <row r="21" spans="1:31" ht="99.75" customHeight="1" x14ac:dyDescent="0.25">
      <c r="A21" s="131"/>
      <c r="B21" s="131"/>
      <c r="C21" s="127"/>
      <c r="D21" s="127"/>
      <c r="E21" s="133"/>
      <c r="F21" s="133"/>
      <c r="G21" s="127" t="s">
        <v>79</v>
      </c>
      <c r="H21" s="127"/>
      <c r="I21" s="127" t="s">
        <v>185</v>
      </c>
      <c r="J21" s="127"/>
      <c r="K21" s="127" t="s">
        <v>79</v>
      </c>
      <c r="L21" s="127"/>
      <c r="M21" s="127" t="s">
        <v>185</v>
      </c>
      <c r="N21" s="127"/>
      <c r="O21" s="127" t="s">
        <v>79</v>
      </c>
      <c r="P21" s="127"/>
      <c r="Q21" s="127" t="s">
        <v>185</v>
      </c>
      <c r="R21" s="127"/>
      <c r="S21" s="127" t="s">
        <v>79</v>
      </c>
      <c r="T21" s="127"/>
      <c r="U21" s="127" t="s">
        <v>185</v>
      </c>
      <c r="V21" s="127"/>
      <c r="W21" s="127" t="s">
        <v>79</v>
      </c>
      <c r="X21" s="127"/>
      <c r="Y21" s="127" t="s">
        <v>185</v>
      </c>
      <c r="Z21" s="127"/>
      <c r="AA21" s="125"/>
      <c r="AB21" s="126"/>
    </row>
    <row r="22" spans="1:31" ht="96.75" customHeight="1" x14ac:dyDescent="0.25">
      <c r="A22" s="132"/>
      <c r="B22" s="132"/>
      <c r="C22" s="97" t="s">
        <v>79</v>
      </c>
      <c r="D22" s="97" t="s">
        <v>80</v>
      </c>
      <c r="E22" s="97" t="s">
        <v>198</v>
      </c>
      <c r="F22" s="97" t="s">
        <v>188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7" t="s">
        <v>83</v>
      </c>
      <c r="AB22" s="97" t="s">
        <v>80</v>
      </c>
    </row>
    <row r="23" spans="1:31" ht="19.5" customHeight="1" x14ac:dyDescent="0.25">
      <c r="A23" s="96">
        <v>1</v>
      </c>
      <c r="B23" s="96">
        <v>2</v>
      </c>
      <c r="C23" s="96">
        <v>3</v>
      </c>
      <c r="D23" s="96">
        <v>4</v>
      </c>
      <c r="E23" s="96">
        <v>5</v>
      </c>
      <c r="F23" s="96">
        <v>6</v>
      </c>
      <c r="G23" s="96">
        <v>8</v>
      </c>
      <c r="H23" s="96">
        <v>9</v>
      </c>
      <c r="I23" s="96">
        <v>10</v>
      </c>
      <c r="J23" s="96">
        <v>11</v>
      </c>
      <c r="K23" s="96">
        <v>8</v>
      </c>
      <c r="L23" s="96">
        <v>9</v>
      </c>
      <c r="M23" s="96">
        <v>10</v>
      </c>
      <c r="N23" s="96">
        <v>11</v>
      </c>
      <c r="O23" s="96">
        <v>12</v>
      </c>
      <c r="P23" s="96">
        <v>13</v>
      </c>
      <c r="Q23" s="96">
        <v>14</v>
      </c>
      <c r="R23" s="96">
        <v>15</v>
      </c>
      <c r="S23" s="96">
        <v>16</v>
      </c>
      <c r="T23" s="96">
        <v>17</v>
      </c>
      <c r="U23" s="96">
        <v>18</v>
      </c>
      <c r="V23" s="96">
        <v>19</v>
      </c>
      <c r="W23" s="96">
        <v>20</v>
      </c>
      <c r="X23" s="96">
        <v>21</v>
      </c>
      <c r="Y23" s="96">
        <v>22</v>
      </c>
      <c r="Z23" s="96">
        <v>23</v>
      </c>
      <c r="AA23" s="96">
        <v>24</v>
      </c>
      <c r="AB23" s="96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4.9163657732172448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4.9163657732172448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4.9163657732172448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4.9163657732172448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8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2021-2025'!$Q$50</f>
        <v>4.9163657732172448</v>
      </c>
      <c r="D27" s="88">
        <v>0</v>
      </c>
      <c r="E27" s="88">
        <v>0</v>
      </c>
      <c r="F27" s="88">
        <f>C27</f>
        <v>4.9163657732172448</v>
      </c>
      <c r="G27" s="88">
        <v>0</v>
      </c>
      <c r="H27" s="88" t="s">
        <v>29</v>
      </c>
      <c r="I27" s="88">
        <v>0</v>
      </c>
      <c r="J27" s="88" t="s">
        <v>29</v>
      </c>
      <c r="K27" s="88">
        <f>C27</f>
        <v>4.9163657732172448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4.9163657732172448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4.0969714776810378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4.0969714776810378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4.0969714776810378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4.0969714776810378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99">
        <v>0.12290914433043112</v>
      </c>
      <c r="D31" s="88">
        <v>0</v>
      </c>
      <c r="E31" s="88">
        <v>0</v>
      </c>
      <c r="F31" s="99">
        <v>0.12290914433043112</v>
      </c>
      <c r="G31" s="88">
        <v>0</v>
      </c>
      <c r="H31" s="88" t="s">
        <v>29</v>
      </c>
      <c r="I31" s="88">
        <v>0</v>
      </c>
      <c r="J31" s="88" t="s">
        <v>29</v>
      </c>
      <c r="K31" s="99">
        <v>0.12290914433043112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88">
        <v>0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0.12290914433043112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99">
        <v>3.4742318130735201</v>
      </c>
      <c r="D32" s="88">
        <v>0</v>
      </c>
      <c r="E32" s="88">
        <v>0</v>
      </c>
      <c r="F32" s="99">
        <v>3.4742318130735201</v>
      </c>
      <c r="G32" s="88">
        <v>0</v>
      </c>
      <c r="H32" s="88" t="s">
        <v>29</v>
      </c>
      <c r="I32" s="88">
        <v>0</v>
      </c>
      <c r="J32" s="88" t="s">
        <v>29</v>
      </c>
      <c r="K32" s="99">
        <v>3.4742318130735201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88">
        <v>0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3.4742318130735201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99">
        <v>0.49983052027708652</v>
      </c>
      <c r="D33" s="88">
        <v>0</v>
      </c>
      <c r="E33" s="88">
        <v>0</v>
      </c>
      <c r="F33" s="99">
        <v>0.49983052027708652</v>
      </c>
      <c r="G33" s="88">
        <v>0</v>
      </c>
      <c r="H33" s="88" t="s">
        <v>29</v>
      </c>
      <c r="I33" s="88">
        <v>0</v>
      </c>
      <c r="J33" s="88" t="s">
        <v>29</v>
      </c>
      <c r="K33" s="99">
        <v>0.49983052027708652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88">
        <v>0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0.49983052027708652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99">
        <v>0</v>
      </c>
      <c r="D34" s="88">
        <v>0</v>
      </c>
      <c r="E34" s="88">
        <v>0</v>
      </c>
      <c r="F34" s="99">
        <v>0</v>
      </c>
      <c r="G34" s="88">
        <v>0</v>
      </c>
      <c r="H34" s="88" t="s">
        <v>29</v>
      </c>
      <c r="I34" s="88">
        <v>0</v>
      </c>
      <c r="J34" s="88" t="s">
        <v>29</v>
      </c>
      <c r="K34" s="99">
        <v>0</v>
      </c>
      <c r="L34" s="88" t="s">
        <v>29</v>
      </c>
      <c r="M34" s="88">
        <v>0</v>
      </c>
      <c r="N34" s="88" t="s">
        <v>29</v>
      </c>
      <c r="O34" s="88">
        <f>F34</f>
        <v>0</v>
      </c>
      <c r="P34" s="88" t="s">
        <v>29</v>
      </c>
      <c r="Q34" s="88">
        <v>0</v>
      </c>
      <c r="R34" s="88" t="s">
        <v>29</v>
      </c>
      <c r="S34" s="88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1.778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1.778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1.778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1.778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1.778</v>
      </c>
      <c r="D39" s="88">
        <v>0</v>
      </c>
      <c r="E39" s="88">
        <v>0</v>
      </c>
      <c r="F39" s="88">
        <v>1.778</v>
      </c>
      <c r="G39" s="88">
        <v>0</v>
      </c>
      <c r="H39" s="88" t="s">
        <v>29</v>
      </c>
      <c r="I39" s="88">
        <v>0</v>
      </c>
      <c r="J39" s="88" t="s">
        <v>29</v>
      </c>
      <c r="K39" s="88">
        <v>1.778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1.778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1.778</v>
      </c>
      <c r="D43" s="48">
        <f t="shared" si="8"/>
        <v>0</v>
      </c>
      <c r="E43" s="48">
        <f t="shared" si="8"/>
        <v>0</v>
      </c>
      <c r="F43" s="48">
        <f t="shared" si="8"/>
        <v>1.778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1.778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1.778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1.778</v>
      </c>
      <c r="D47" s="88">
        <f t="shared" si="9"/>
        <v>0</v>
      </c>
      <c r="E47" s="88">
        <f t="shared" si="9"/>
        <v>0</v>
      </c>
      <c r="F47" s="88">
        <v>1.778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f t="shared" si="9"/>
        <v>1.778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1.778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4.0969714776810378</v>
      </c>
      <c r="D52" s="88">
        <f t="shared" ref="D52:Y52" si="18">D30</f>
        <v>0</v>
      </c>
      <c r="E52" s="88">
        <f t="shared" si="18"/>
        <v>0</v>
      </c>
      <c r="F52" s="88">
        <f t="shared" si="18"/>
        <v>4.0969714776810378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f t="shared" si="18"/>
        <v>4.0969714776810378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4.0969714776810378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f t="shared" ref="C56:K56" si="23">C47+C48+C49</f>
        <v>1.778</v>
      </c>
      <c r="D56" s="89">
        <f t="shared" si="23"/>
        <v>0</v>
      </c>
      <c r="E56" s="89">
        <f t="shared" si="23"/>
        <v>0</v>
      </c>
      <c r="F56" s="89">
        <f t="shared" si="23"/>
        <v>1.778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1.778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1.778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0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1">
        <v>0</v>
      </c>
      <c r="D60" s="91">
        <v>0</v>
      </c>
      <c r="E60" s="91">
        <v>0</v>
      </c>
      <c r="F60" s="91">
        <v>0</v>
      </c>
      <c r="G60" s="91">
        <v>0</v>
      </c>
      <c r="H60" s="88" t="s">
        <v>29</v>
      </c>
      <c r="I60" s="91">
        <v>0</v>
      </c>
      <c r="J60" s="88" t="s">
        <v>29</v>
      </c>
      <c r="K60" s="91">
        <v>0</v>
      </c>
      <c r="L60" s="88" t="s">
        <v>29</v>
      </c>
      <c r="M60" s="91">
        <v>0</v>
      </c>
      <c r="N60" s="88" t="s">
        <v>29</v>
      </c>
      <c r="O60" s="91">
        <v>0</v>
      </c>
      <c r="P60" s="88" t="s">
        <v>29</v>
      </c>
      <c r="Q60" s="91">
        <v>0</v>
      </c>
      <c r="R60" s="88" t="s">
        <v>29</v>
      </c>
      <c r="S60" s="91">
        <v>0</v>
      </c>
      <c r="T60" s="88" t="s">
        <v>29</v>
      </c>
      <c r="U60" s="91">
        <v>0</v>
      </c>
      <c r="V60" s="88" t="s">
        <v>29</v>
      </c>
      <c r="W60" s="91">
        <v>0</v>
      </c>
      <c r="X60" s="88" t="s">
        <v>29</v>
      </c>
      <c r="Y60" s="91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1">
        <v>0</v>
      </c>
      <c r="D61" s="91">
        <v>0</v>
      </c>
      <c r="E61" s="91">
        <v>0</v>
      </c>
      <c r="F61" s="91">
        <v>0</v>
      </c>
      <c r="G61" s="91">
        <v>0</v>
      </c>
      <c r="H61" s="88" t="s">
        <v>29</v>
      </c>
      <c r="I61" s="91">
        <v>0</v>
      </c>
      <c r="J61" s="88" t="s">
        <v>29</v>
      </c>
      <c r="K61" s="91">
        <v>0</v>
      </c>
      <c r="L61" s="88" t="s">
        <v>29</v>
      </c>
      <c r="M61" s="91">
        <v>0</v>
      </c>
      <c r="N61" s="88" t="s">
        <v>29</v>
      </c>
      <c r="O61" s="91">
        <v>0</v>
      </c>
      <c r="P61" s="88" t="s">
        <v>29</v>
      </c>
      <c r="Q61" s="91">
        <v>0</v>
      </c>
      <c r="R61" s="88" t="s">
        <v>29</v>
      </c>
      <c r="S61" s="91">
        <v>0</v>
      </c>
      <c r="T61" s="88" t="s">
        <v>29</v>
      </c>
      <c r="U61" s="91">
        <v>0</v>
      </c>
      <c r="V61" s="88" t="s">
        <v>29</v>
      </c>
      <c r="W61" s="91">
        <v>0</v>
      </c>
      <c r="X61" s="88" t="s">
        <v>29</v>
      </c>
      <c r="Y61" s="91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1">
        <v>0</v>
      </c>
      <c r="D62" s="91">
        <v>0</v>
      </c>
      <c r="E62" s="91">
        <v>0</v>
      </c>
      <c r="F62" s="91">
        <v>0</v>
      </c>
      <c r="G62" s="91">
        <v>0</v>
      </c>
      <c r="H62" s="88" t="s">
        <v>29</v>
      </c>
      <c r="I62" s="91">
        <v>0</v>
      </c>
      <c r="J62" s="88" t="s">
        <v>29</v>
      </c>
      <c r="K62" s="91">
        <v>0</v>
      </c>
      <c r="L62" s="88" t="s">
        <v>29</v>
      </c>
      <c r="M62" s="91">
        <v>0</v>
      </c>
      <c r="N62" s="88" t="s">
        <v>29</v>
      </c>
      <c r="O62" s="91">
        <v>0</v>
      </c>
      <c r="P62" s="88" t="s">
        <v>29</v>
      </c>
      <c r="Q62" s="91">
        <v>0</v>
      </c>
      <c r="R62" s="88" t="s">
        <v>29</v>
      </c>
      <c r="S62" s="91">
        <v>0</v>
      </c>
      <c r="T62" s="88" t="s">
        <v>29</v>
      </c>
      <c r="U62" s="91">
        <v>0</v>
      </c>
      <c r="V62" s="88" t="s">
        <v>29</v>
      </c>
      <c r="W62" s="91">
        <v>0</v>
      </c>
      <c r="X62" s="88" t="s">
        <v>29</v>
      </c>
      <c r="Y62" s="91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1">
        <v>0</v>
      </c>
      <c r="D63" s="91">
        <v>0</v>
      </c>
      <c r="E63" s="91">
        <v>0</v>
      </c>
      <c r="F63" s="91">
        <v>0</v>
      </c>
      <c r="G63" s="91">
        <v>0</v>
      </c>
      <c r="H63" s="88" t="s">
        <v>29</v>
      </c>
      <c r="I63" s="91">
        <v>0</v>
      </c>
      <c r="J63" s="88" t="s">
        <v>29</v>
      </c>
      <c r="K63" s="91">
        <v>0</v>
      </c>
      <c r="L63" s="88" t="s">
        <v>29</v>
      </c>
      <c r="M63" s="91">
        <v>0</v>
      </c>
      <c r="N63" s="88" t="s">
        <v>29</v>
      </c>
      <c r="O63" s="91">
        <v>0</v>
      </c>
      <c r="P63" s="88" t="s">
        <v>29</v>
      </c>
      <c r="Q63" s="91">
        <v>0</v>
      </c>
      <c r="R63" s="88" t="s">
        <v>29</v>
      </c>
      <c r="S63" s="91">
        <v>0</v>
      </c>
      <c r="T63" s="88" t="s">
        <v>29</v>
      </c>
      <c r="U63" s="91">
        <v>0</v>
      </c>
      <c r="V63" s="88" t="s">
        <v>29</v>
      </c>
      <c r="W63" s="91">
        <v>0</v>
      </c>
      <c r="X63" s="88" t="s">
        <v>29</v>
      </c>
      <c r="Y63" s="91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7"/>
      <c r="C66" s="137"/>
      <c r="D66" s="137"/>
      <c r="E66" s="137"/>
      <c r="F66" s="137"/>
      <c r="G66" s="137"/>
      <c r="H66" s="137"/>
      <c r="I66" s="137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8"/>
      <c r="C68" s="138"/>
      <c r="D68" s="138"/>
      <c r="E68" s="138"/>
      <c r="F68" s="138"/>
      <c r="G68" s="138"/>
      <c r="H68" s="138"/>
      <c r="I68" s="138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7"/>
      <c r="C70" s="137"/>
      <c r="D70" s="137"/>
      <c r="E70" s="137"/>
      <c r="F70" s="137"/>
      <c r="G70" s="137"/>
      <c r="H70" s="137"/>
      <c r="I70" s="137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7"/>
      <c r="C72" s="137"/>
      <c r="D72" s="137"/>
      <c r="E72" s="137"/>
      <c r="F72" s="137"/>
      <c r="G72" s="137"/>
      <c r="H72" s="137"/>
      <c r="I72" s="137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8"/>
      <c r="C73" s="138"/>
      <c r="D73" s="138"/>
      <c r="E73" s="138"/>
      <c r="F73" s="138"/>
      <c r="G73" s="138"/>
      <c r="H73" s="138"/>
      <c r="I73" s="138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7"/>
      <c r="C74" s="137"/>
      <c r="D74" s="137"/>
      <c r="E74" s="137"/>
      <c r="F74" s="137"/>
      <c r="G74" s="137"/>
      <c r="H74" s="137"/>
      <c r="I74" s="137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5"/>
      <c r="C75" s="135"/>
      <c r="D75" s="135"/>
      <c r="E75" s="135"/>
      <c r="F75" s="135"/>
      <c r="G75" s="135"/>
      <c r="H75" s="135"/>
      <c r="I75" s="135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6"/>
      <c r="C77" s="136"/>
      <c r="D77" s="136"/>
      <c r="E77" s="136"/>
      <c r="F77" s="136"/>
      <c r="G77" s="136"/>
      <c r="H77" s="136"/>
      <c r="I77" s="136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14:Y14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2020-02-03T01:54:37Z</dcterms:modified>
</cp:coreProperties>
</file>